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352" yWindow="960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3" i="1" l="1"/>
  <c r="J13" i="1" s="1"/>
  <c r="H12" i="1"/>
  <c r="H11" i="1"/>
  <c r="H9" i="1"/>
  <c r="J9" i="1" s="1"/>
  <c r="H10" i="1"/>
  <c r="J10" i="1"/>
  <c r="J11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<sst xmlns="http://schemas.openxmlformats.org/spreadsheetml/2006/main" count="48" uniqueCount="43">
  <si>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</si>
  <si>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</si>
  <si>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</si>
  <si>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</si>
  <si>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</si>
  <si>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</si>
  <si>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</si>
  <si>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</si>
  <si>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</si>
  <si>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</si>
  <si>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</si>
  <si>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</si>
  <si>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</si>
  <si>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</si>
  <si>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t>Цена ТСО без НДС</t>
  </si>
  <si>
    <t>ПИР</t>
  </si>
  <si>
    <t>П6-06</t>
  </si>
  <si>
    <t>2.</t>
  </si>
  <si>
    <t>Шкаф ЦК ПС</t>
  </si>
  <si>
    <t>А5-01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</si>
  <si>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</si>
  <si>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</si>
  <si>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</si>
  <si>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</si>
  <si>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</si>
  <si>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</si>
  <si>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</si>
  <si>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</si>
  <si>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</si>
  <si>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</si>
  <si>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</si>
  <si>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</si>
  <si>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</si>
  <si>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</si>
  <si>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</si>
  <si>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</si>
  <si>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</si>
  <si>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</si>
  <si>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_20250111</t>
    </r>
  </si>
  <si>
    <t xml:space="preserve"> АСУ Э РП-12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</si>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</sst>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zoomScale="94" zoomScaleNormal="102" zoomScaleSheetLayoutView="94" workbookViewId="0">
      <selection activeCell="O14" sqref="O14"/>
    </sheetView>
  </sheetViews>
  <sheetFormatPr defaultColWidth="8.88671875" defaultRowHeight="13.8" x14ac:dyDescent="0.25"/>
  <cols>
    <col min="1" max="1" width="6.6640625" style="1" customWidth="1"/>
    <col min="2" max="2" width="22.88671875" style="1" customWidth="1"/>
    <col min="3" max="3" width="7.6640625" style="1" customWidth="1"/>
    <col min="4" max="4" width="8.88671875" style="1" customWidth="1"/>
    <col min="5" max="5" width="9" style="1" customWidth="1"/>
    <col min="6" max="7" width="14.88671875" style="1" customWidth="1"/>
    <col min="8" max="8" width="18.33203125" style="1" customWidth="1"/>
    <col min="9" max="9" width="8.88671875" style="1"/>
    <col min="10" max="10" width="11.33203125" style="1" customWidth="1"/>
    <col min="11" max="16384" width="8.88671875" style="1"/>
  </cols>
  <sheetData>
    <row r="2" spans="1:11" x14ac:dyDescent="0.25">
      <c r="B2" s="13" t="s">
        <v>10</v>
      </c>
      <c r="C2" s="13"/>
      <c r="D2" s="13"/>
      <c r="E2" s="13"/>
      <c r="F2" s="13"/>
      <c r="G2" s="13"/>
      <c r="H2" s="13"/>
    </row>
    <row r="3" spans="1:11" ht="20.399999999999999" customHeight="1" x14ac:dyDescent="0.25">
      <c r="B3" s="13" t="s">
        <v>38</v>
      </c>
      <c r="C3" s="13"/>
      <c r="D3" s="13"/>
      <c r="E3" s="13"/>
      <c r="F3" s="13"/>
      <c r="G3" s="13"/>
      <c r="H3" s="13"/>
      <c r="I3" s="1" t="s">
        <v>9</v>
      </c>
    </row>
    <row r="4" spans="1:11" ht="21" customHeight="1" x14ac:dyDescent="0.25">
      <c r="B4" s="13" t="s">
        <v>39</v>
      </c>
      <c r="C4" s="13"/>
      <c r="D4" s="13"/>
      <c r="E4" s="13"/>
      <c r="F4" s="13"/>
      <c r="G4" s="13"/>
      <c r="H4" s="13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36</v>
      </c>
      <c r="H6" s="4" t="s">
        <v>11</v>
      </c>
      <c r="I6" s="3" t="s">
        <v>7</v>
      </c>
      <c r="J6" s="4" t="s">
        <v>13</v>
      </c>
      <c r="K6" s="10" t="s">
        <v>14</v>
      </c>
    </row>
    <row r="7" spans="1:11" x14ac:dyDescent="0.25">
      <c r="A7" s="2" t="s">
        <v>5</v>
      </c>
      <c r="B7" s="2" t="s">
        <v>15</v>
      </c>
      <c r="C7" s="2" t="s">
        <v>12</v>
      </c>
      <c r="D7" s="2">
        <v>1</v>
      </c>
      <c r="E7" s="2" t="s">
        <v>16</v>
      </c>
      <c r="F7" s="2">
        <v>300</v>
      </c>
      <c r="G7" s="2">
        <v>1</v>
      </c>
      <c r="H7" s="2">
        <f>D7*F7*G7</f>
        <v>300</v>
      </c>
      <c r="I7" s="6">
        <f>1.034*1.043*1.038*1.04*1.04*1.04*1.04</f>
        <v>1.3095906264234396</v>
      </c>
      <c r="J7" s="5">
        <f>H7*I7</f>
        <v>392.87718792703185</v>
      </c>
      <c r="K7" s="9"/>
    </row>
    <row r="8" spans="1:11" x14ac:dyDescent="0.25">
      <c r="A8" s="2" t="s">
        <v>17</v>
      </c>
      <c r="B8" s="2" t="s">
        <v>18</v>
      </c>
      <c r="C8" s="2" t="s">
        <v>12</v>
      </c>
      <c r="D8" s="2">
        <v>1</v>
      </c>
      <c r="E8" s="2" t="s">
        <v>19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1.034*1.043*1.038*1.04*1.04*1.04*1.04</f>
        <v>1.3095906264234396</v>
      </c>
      <c r="J8" s="5">
        <f t="shared" ref="J8:J12" si="1">H8*I8</f>
        <v>1775.8048894301842</v>
      </c>
      <c r="K8" s="9"/>
    </row>
    <row r="9" spans="1:11" x14ac:dyDescent="0.25">
      <c r="A9" s="2" t="s">
        <v>20</v>
      </c>
      <c r="B9" s="2" t="s">
        <v>23</v>
      </c>
      <c r="C9" s="2" t="s">
        <v>12</v>
      </c>
      <c r="D9" s="2">
        <v>1</v>
      </c>
      <c r="E9" s="2" t="s">
        <v>24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1.3095906264234396</v>
      </c>
      <c r="J9" s="5">
        <f t="shared" si="1"/>
        <v>2057.3668741112238</v>
      </c>
      <c r="K9" s="9"/>
    </row>
    <row r="10" spans="1:11" x14ac:dyDescent="0.25">
      <c r="A10" s="2" t="s">
        <v>21</v>
      </c>
      <c r="B10" s="2" t="s">
        <v>25</v>
      </c>
      <c r="C10" s="2" t="s">
        <v>12</v>
      </c>
      <c r="D10" s="2">
        <v>1</v>
      </c>
      <c r="E10" s="2" t="s">
        <v>26</v>
      </c>
      <c r="F10" s="2">
        <v>2395</v>
      </c>
      <c r="G10" s="2">
        <v>1</v>
      </c>
      <c r="H10" s="2">
        <f t="shared" si="2"/>
        <v>2395</v>
      </c>
      <c r="I10" s="6">
        <f t="shared" si="0"/>
        <v>1.3095906264234396</v>
      </c>
      <c r="J10" s="5">
        <f t="shared" si="1"/>
        <v>3136.4695502841378</v>
      </c>
      <c r="K10" s="9"/>
    </row>
    <row r="11" spans="1:11" ht="27.6" x14ac:dyDescent="0.25">
      <c r="A11" s="2" t="s">
        <v>22</v>
      </c>
      <c r="B11" s="11" t="s">
        <v>27</v>
      </c>
      <c r="C11" s="2" t="s">
        <v>12</v>
      </c>
      <c r="D11" s="2">
        <v>1</v>
      </c>
      <c r="E11" s="2" t="s">
        <v>28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1.3095906264234396</v>
      </c>
      <c r="J11" s="5">
        <f t="shared" si="1"/>
        <v>479.31016927097892</v>
      </c>
      <c r="K11" s="9"/>
    </row>
    <row r="12" spans="1:11" ht="27.6" x14ac:dyDescent="0.25">
      <c r="A12" s="2" t="s">
        <v>29</v>
      </c>
      <c r="B12" s="11" t="s">
        <v>31</v>
      </c>
      <c r="C12" s="2" t="s">
        <v>12</v>
      </c>
      <c r="D12" s="2">
        <v>1</v>
      </c>
      <c r="E12" s="2" t="s">
        <v>32</v>
      </c>
      <c r="F12" s="2">
        <v>178</v>
      </c>
      <c r="G12" s="2">
        <v>1</v>
      </c>
      <c r="H12" s="2">
        <f t="shared" si="3"/>
        <v>178</v>
      </c>
      <c r="I12" s="6">
        <f t="shared" si="0"/>
        <v>1.3095906264234396</v>
      </c>
      <c r="J12" s="5">
        <f t="shared" si="1"/>
        <v>233.10713150337224</v>
      </c>
      <c r="K12" s="9"/>
    </row>
    <row r="13" spans="1:11" x14ac:dyDescent="0.25">
      <c r="A13" s="2" t="s">
        <v>30</v>
      </c>
      <c r="B13" s="2" t="s">
        <v>33</v>
      </c>
      <c r="C13" s="2" t="s">
        <v>34</v>
      </c>
      <c r="D13" s="2">
        <v>3.5</v>
      </c>
      <c r="E13" s="2" t="s">
        <v>35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1.3095906264234396</v>
      </c>
      <c r="J13" s="5">
        <f t="shared" ref="J13" si="4">H13*I13</f>
        <v>1005.1762853113112</v>
      </c>
      <c r="K13" s="9"/>
    </row>
    <row r="14" spans="1:11" ht="55.2" x14ac:dyDescent="0.25">
      <c r="A14" s="2"/>
      <c r="B14" s="11" t="s">
        <v>37</v>
      </c>
      <c r="C14" s="2"/>
      <c r="D14" s="2"/>
      <c r="E14" s="2"/>
      <c r="F14" s="2"/>
      <c r="G14" s="2"/>
      <c r="H14" s="2"/>
      <c r="I14" s="6"/>
      <c r="J14" s="5">
        <f>SUM(J7:J13)</f>
        <v>9080.1120878382389</v>
      </c>
      <c r="K14" s="2">
        <v>1440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5.2" customHeight="1" x14ac:dyDescent="0.25">
      <c r="A17" s="14" t="s">
        <v>40</v>
      </c>
      <c r="B17" s="14"/>
      <c r="C17" s="14"/>
      <c r="D17" s="14"/>
      <c r="E17" s="14"/>
      <c r="F17" s="14"/>
      <c r="G17" s="14"/>
      <c r="H17" s="14"/>
      <c r="I17" s="14"/>
      <c r="J17" s="14"/>
      <c r="K17" s="12"/>
    </row>
    <row r="18" spans="1:11" ht="28.2" customHeight="1" x14ac:dyDescent="0.25">
      <c r="A18" s="15" t="s">
        <v>41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8" t="s">
        <v>42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5">
    <mergeCell ref="B2:H2"/>
    <mergeCell ref="B4:H4"/>
    <mergeCell ref="B3:H3"/>
    <mergeCell ref="A17:J17"/>
    <mergeCell ref="A18:K18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2018-11-26T04:51:06Z</cp:lastPrinted>
  <dcterms:created xsi:type="dcterms:W3CDTF">2018-08-20T03:36:51Z</dcterms:created>
  <dcterms:modified xsi:type="dcterms:W3CDTF">2021-10-07T03:37:53Z</dcterms:modified>
</cp:coreProperties>
</file>